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YECTO DE GRADO\LIBRO\Apéndices\"/>
    </mc:Choice>
  </mc:AlternateContent>
  <xr:revisionPtr revIDLastSave="0" documentId="13_ncr:1_{0A76E195-6D5A-4E4C-93DF-091057550F76}" xr6:coauthVersionLast="47" xr6:coauthVersionMax="47" xr10:uidLastSave="{00000000-0000-0000-0000-000000000000}"/>
  <bookViews>
    <workbookView xWindow="-110" yWindow="-110" windowWidth="19420" windowHeight="10300" xr2:uid="{2EF50058-389E-4EE2-9E26-7B655664E83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4" i="1"/>
  <c r="F10" i="1"/>
  <c r="F5" i="1"/>
  <c r="F6" i="1"/>
  <c r="F7" i="1"/>
  <c r="F8" i="1"/>
  <c r="F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</calcChain>
</file>

<file path=xl/sharedStrings.xml><?xml version="1.0" encoding="utf-8"?>
<sst xmlns="http://schemas.openxmlformats.org/spreadsheetml/2006/main" count="40" uniqueCount="40">
  <si>
    <t>Alternativa</t>
  </si>
  <si>
    <t>Boquillas ahorradoras para grifos</t>
  </si>
  <si>
    <t>Grifos inteligentes</t>
  </si>
  <si>
    <t>Cisternas eficientes</t>
  </si>
  <si>
    <t>Lavavajillas</t>
  </si>
  <si>
    <t>Sistema de reutilización con plantas de tratamiento de aguas grises</t>
  </si>
  <si>
    <t>Sistema de riego por goteo automatizado</t>
  </si>
  <si>
    <t>Sistema de ozonización para limpieza</t>
  </si>
  <si>
    <t>Valvula de desbordamiento para los tanques de almacenamiento de agua</t>
  </si>
  <si>
    <t>Recurso</t>
  </si>
  <si>
    <t>AGUA</t>
  </si>
  <si>
    <t>Instalación de paneles solares para generar electricidad de forma limpia</t>
  </si>
  <si>
    <t>Implementar un sistema de medición energética (medidores inteligentes)</t>
  </si>
  <si>
    <t>Electrodomésticos de bajo consumo(ventiladores, congeladores y neveras)</t>
  </si>
  <si>
    <t>Sistema de energía de luz natural (tragaluz tubular)</t>
  </si>
  <si>
    <t>Reflector solar</t>
  </si>
  <si>
    <t>Instalación de ventanas de doble apertura y rejillas de ventilación</t>
  </si>
  <si>
    <t>Reguladores de voltaje</t>
  </si>
  <si>
    <t>ENERGÍA</t>
  </si>
  <si>
    <t>Clasificación de los residuos (instalación de contenedores en puntos estrategicos del colegio con sus etiquetas para diferenciarlos)</t>
  </si>
  <si>
    <t>Establecer un siusrema de compostaje para los residuos orgánicos generados en el restaurante</t>
  </si>
  <si>
    <t>Involucrar a la comunidad educativa (estudiantes profesores y padres) en limpieza comunitaria</t>
  </si>
  <si>
    <t xml:space="preserve">Reutilizar: crear proyectos de manualidades o artes con materiales reciclables </t>
  </si>
  <si>
    <t>Contenedores inteligentes: basureros con sensores que clasifican los residuos automáticamente</t>
  </si>
  <si>
    <t>Implementar pequeños biodigestores para convertir los residuos orgánicos en compost o en energía</t>
  </si>
  <si>
    <t>Darle un segundo uso a los dispositivos electrónicos mediante empresas que lo gestionen y al aceite.</t>
  </si>
  <si>
    <t>Adqusición de vasos biodegradables para el uso durante el receso de los estudiantes</t>
  </si>
  <si>
    <t>Sembrar plantas para las huertas</t>
  </si>
  <si>
    <t>RESIDUOS</t>
  </si>
  <si>
    <t>Brindar soportes visuales informativos que sensibilicen a la comunidad educativa sobre la importancia de la conservación del agua, cuidado de la energía y menejo de residuos.</t>
  </si>
  <si>
    <t>Implementación de actividades pedagógicas interactivas y dinámicas que fomenten la comprensión del uso responsable del agua, la energia y las gestión de residuos</t>
  </si>
  <si>
    <t>Promover la educación, conciencia ambiental y hábitos responsables mediante capacitaciones con expertos sobre el uso eficiente del agua, la energía y la disposición de residuos.</t>
  </si>
  <si>
    <t>EN COMÚN</t>
  </si>
  <si>
    <t>TOTAL</t>
  </si>
  <si>
    <t>Costo
(40%)</t>
  </si>
  <si>
    <t>Facilidad de implementación
(40%)</t>
  </si>
  <si>
    <t>Trámites 
(20%)</t>
  </si>
  <si>
    <t>Uso de sensores de movimiento  led en zonas donde no se encuentren instalados</t>
  </si>
  <si>
    <t xml:space="preserve">Sistema ecológico de reutilización de agua lluvia </t>
  </si>
  <si>
    <t>Contador de agua inteligente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</si>
</sst>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/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92C7B-9783-4BA7-B51B-4F344D660A29}">
  <dimension ref="A1:F33"/>
  <sheetViews>
    <sheetView tabSelected="1" zoomScale="115" zoomScaleNormal="115" workbookViewId="0">
      <selection activeCell="A3" sqref="A3:F3"/>
    </sheetView>
  </sheetViews>
  <sheetFormatPr baseColWidth="10" defaultRowHeight="14" x14ac:dyDescent="0.3"/>
  <cols>
    <col min="1" max="1" width="12.7265625" style="1" customWidth="1"/>
    <col min="2" max="2" width="67.26953125" style="2" bestFit="1" customWidth="1"/>
    <col min="3" max="3" width="8.90625" style="2" customWidth="1"/>
    <col min="4" max="4" width="26.36328125" style="2" customWidth="1"/>
    <col min="5" max="5" width="9.81640625" style="2" bestFit="1" customWidth="1"/>
    <col min="6" max="16384" width="10.90625" style="4"/>
  </cols>
  <sheetData>
    <row r="1" spans="1:6" x14ac:dyDescent="0.3">
      <c r="C1" s="3">
        <v>0.4</v>
      </c>
      <c r="D1" s="3">
        <v>0.4</v>
      </c>
      <c r="E1" s="3">
        <v>0.2</v>
      </c>
    </row>
    <row r="2" spans="1:6" x14ac:dyDescent="0.3">
      <c r="C2" s="13"/>
      <c r="D2" s="13"/>
      <c r="E2" s="13"/>
    </row>
    <row r="3" spans="1:6" ht="12.5" customHeight="1" x14ac:dyDescent="0.3">
      <c r="A3" s="14" t="s">
        <v>9</v>
      </c>
      <c r="B3" s="14" t="s">
        <v>0</v>
      </c>
      <c r="C3" s="15" t="s">
        <v>34</v>
      </c>
      <c r="D3" s="15" t="s">
        <v>35</v>
      </c>
      <c r="E3" s="15" t="s">
        <v>36</v>
      </c>
      <c r="F3" s="15" t="s">
        <v>33</v>
      </c>
    </row>
    <row r="4" spans="1:6" x14ac:dyDescent="0.3">
      <c r="A4" s="6" t="s">
        <v>10</v>
      </c>
      <c r="B4" s="12" t="s">
        <v>1</v>
      </c>
      <c r="C4" s="5">
        <v>9</v>
      </c>
      <c r="D4" s="5">
        <v>9</v>
      </c>
      <c r="E4" s="5">
        <v>9</v>
      </c>
      <c r="F4" s="7">
        <f>(C4*$C$1)+(D4*$D$1)+(E4*$E$1)</f>
        <v>9</v>
      </c>
    </row>
    <row r="5" spans="1:6" x14ac:dyDescent="0.3">
      <c r="A5" s="8"/>
      <c r="B5" s="12" t="s">
        <v>2</v>
      </c>
      <c r="C5" s="5">
        <v>7</v>
      </c>
      <c r="D5" s="5">
        <v>5</v>
      </c>
      <c r="E5" s="5">
        <v>8</v>
      </c>
      <c r="F5" s="7">
        <f t="shared" ref="F5:F33" si="0">(C5*$C$1)+(D5*$D$1)+(E5*$E$1)</f>
        <v>6.4</v>
      </c>
    </row>
    <row r="6" spans="1:6" x14ac:dyDescent="0.3">
      <c r="A6" s="8"/>
      <c r="B6" s="12" t="s">
        <v>3</v>
      </c>
      <c r="C6" s="5">
        <v>8</v>
      </c>
      <c r="D6" s="5">
        <v>6</v>
      </c>
      <c r="E6" s="5">
        <v>7</v>
      </c>
      <c r="F6" s="7">
        <f t="shared" si="0"/>
        <v>7.0000000000000009</v>
      </c>
    </row>
    <row r="7" spans="1:6" x14ac:dyDescent="0.3">
      <c r="A7" s="8"/>
      <c r="B7" s="12" t="s">
        <v>4</v>
      </c>
      <c r="C7" s="5">
        <v>4</v>
      </c>
      <c r="D7" s="5">
        <v>8</v>
      </c>
      <c r="E7" s="5">
        <v>8</v>
      </c>
      <c r="F7" s="7">
        <f t="shared" si="0"/>
        <v>6.4</v>
      </c>
    </row>
    <row r="8" spans="1:6" x14ac:dyDescent="0.3">
      <c r="A8" s="8"/>
      <c r="B8" s="12" t="s">
        <v>38</v>
      </c>
      <c r="C8" s="5">
        <v>10</v>
      </c>
      <c r="D8" s="5">
        <v>8</v>
      </c>
      <c r="E8" s="5">
        <v>9</v>
      </c>
      <c r="F8" s="7">
        <f t="shared" si="0"/>
        <v>9</v>
      </c>
    </row>
    <row r="9" spans="1:6" x14ac:dyDescent="0.3">
      <c r="A9" s="8"/>
      <c r="B9" s="12" t="s">
        <v>6</v>
      </c>
      <c r="C9" s="5">
        <v>6</v>
      </c>
      <c r="D9" s="5">
        <v>7</v>
      </c>
      <c r="E9" s="5">
        <v>7</v>
      </c>
      <c r="F9" s="7">
        <f t="shared" si="0"/>
        <v>6.6000000000000014</v>
      </c>
    </row>
    <row r="10" spans="1:6" x14ac:dyDescent="0.3">
      <c r="A10" s="8"/>
      <c r="B10" s="12" t="s">
        <v>5</v>
      </c>
      <c r="C10" s="5">
        <v>1</v>
      </c>
      <c r="D10" s="5">
        <v>2</v>
      </c>
      <c r="E10" s="5">
        <v>5</v>
      </c>
      <c r="F10" s="7">
        <f>(C10*$C$1)+(D10*$D$1)+(E10*$E$1)</f>
        <v>2.2000000000000002</v>
      </c>
    </row>
    <row r="11" spans="1:6" x14ac:dyDescent="0.3">
      <c r="A11" s="8"/>
      <c r="B11" s="12" t="s">
        <v>39</v>
      </c>
      <c r="C11" s="5">
        <v>4</v>
      </c>
      <c r="D11" s="5">
        <v>4</v>
      </c>
      <c r="E11" s="5">
        <v>3</v>
      </c>
      <c r="F11" s="7">
        <f>(C11*$C$1)+(D11*$D$1)+(E11*$E$1)</f>
        <v>3.8000000000000003</v>
      </c>
    </row>
    <row r="12" spans="1:6" x14ac:dyDescent="0.3">
      <c r="A12" s="8"/>
      <c r="B12" s="12" t="s">
        <v>7</v>
      </c>
      <c r="C12" s="5">
        <v>5</v>
      </c>
      <c r="D12" s="5">
        <v>8</v>
      </c>
      <c r="E12" s="5">
        <v>7</v>
      </c>
      <c r="F12" s="7">
        <f t="shared" si="0"/>
        <v>6.6000000000000005</v>
      </c>
    </row>
    <row r="13" spans="1:6" x14ac:dyDescent="0.3">
      <c r="A13" s="8"/>
      <c r="B13" s="12" t="s">
        <v>8</v>
      </c>
      <c r="C13" s="5">
        <v>9</v>
      </c>
      <c r="D13" s="5">
        <v>7</v>
      </c>
      <c r="E13" s="5">
        <v>9</v>
      </c>
      <c r="F13" s="7">
        <f t="shared" si="0"/>
        <v>8.2000000000000011</v>
      </c>
    </row>
    <row r="14" spans="1:6" x14ac:dyDescent="0.3">
      <c r="A14" s="9" t="s">
        <v>18</v>
      </c>
      <c r="B14" s="12" t="s">
        <v>37</v>
      </c>
      <c r="C14" s="5">
        <v>9</v>
      </c>
      <c r="D14" s="5">
        <v>9</v>
      </c>
      <c r="E14" s="5">
        <v>9</v>
      </c>
      <c r="F14" s="7">
        <f t="shared" si="0"/>
        <v>9</v>
      </c>
    </row>
    <row r="15" spans="1:6" x14ac:dyDescent="0.3">
      <c r="A15" s="9"/>
      <c r="B15" s="12" t="s">
        <v>11</v>
      </c>
      <c r="C15" s="5">
        <v>2</v>
      </c>
      <c r="D15" s="5">
        <v>4</v>
      </c>
      <c r="E15" s="5">
        <v>3</v>
      </c>
      <c r="F15" s="7">
        <f t="shared" si="0"/>
        <v>3.0000000000000004</v>
      </c>
    </row>
    <row r="16" spans="1:6" x14ac:dyDescent="0.3">
      <c r="A16" s="9"/>
      <c r="B16" s="12" t="s">
        <v>12</v>
      </c>
      <c r="C16" s="5">
        <v>6</v>
      </c>
      <c r="D16" s="5">
        <v>5</v>
      </c>
      <c r="E16" s="5">
        <v>4</v>
      </c>
      <c r="F16" s="7">
        <f t="shared" si="0"/>
        <v>5.2</v>
      </c>
    </row>
    <row r="17" spans="1:6" x14ac:dyDescent="0.3">
      <c r="A17" s="9"/>
      <c r="B17" s="12" t="s">
        <v>13</v>
      </c>
      <c r="C17" s="5">
        <v>3</v>
      </c>
      <c r="D17" s="5">
        <v>8</v>
      </c>
      <c r="E17" s="5">
        <v>9</v>
      </c>
      <c r="F17" s="7">
        <f t="shared" si="0"/>
        <v>6.2</v>
      </c>
    </row>
    <row r="18" spans="1:6" x14ac:dyDescent="0.3">
      <c r="A18" s="9"/>
      <c r="B18" s="12" t="s">
        <v>14</v>
      </c>
      <c r="C18" s="5">
        <v>3</v>
      </c>
      <c r="D18" s="5">
        <v>5</v>
      </c>
      <c r="E18" s="5">
        <v>7</v>
      </c>
      <c r="F18" s="7">
        <f t="shared" si="0"/>
        <v>4.6000000000000005</v>
      </c>
    </row>
    <row r="19" spans="1:6" x14ac:dyDescent="0.3">
      <c r="A19" s="9"/>
      <c r="B19" s="5" t="s">
        <v>15</v>
      </c>
      <c r="C19" s="5">
        <v>6</v>
      </c>
      <c r="D19" s="5">
        <v>8</v>
      </c>
      <c r="E19" s="5">
        <v>9</v>
      </c>
      <c r="F19" s="7">
        <f t="shared" si="0"/>
        <v>7.4</v>
      </c>
    </row>
    <row r="20" spans="1:6" x14ac:dyDescent="0.3">
      <c r="A20" s="9"/>
      <c r="B20" s="5" t="s">
        <v>16</v>
      </c>
      <c r="C20" s="5">
        <v>4</v>
      </c>
      <c r="D20" s="5">
        <v>4</v>
      </c>
      <c r="E20" s="5">
        <v>7</v>
      </c>
      <c r="F20" s="7">
        <f t="shared" si="0"/>
        <v>4.6000000000000005</v>
      </c>
    </row>
    <row r="21" spans="1:6" x14ac:dyDescent="0.3">
      <c r="A21" s="9"/>
      <c r="B21" s="5" t="s">
        <v>17</v>
      </c>
      <c r="C21" s="5">
        <v>7</v>
      </c>
      <c r="D21" s="5">
        <v>8</v>
      </c>
      <c r="E21" s="5">
        <v>9</v>
      </c>
      <c r="F21" s="7">
        <f t="shared" si="0"/>
        <v>7.8</v>
      </c>
    </row>
    <row r="22" spans="1:6" ht="28" x14ac:dyDescent="0.3">
      <c r="A22" s="10" t="s">
        <v>28</v>
      </c>
      <c r="B22" s="5" t="s">
        <v>19</v>
      </c>
      <c r="C22" s="5">
        <v>6</v>
      </c>
      <c r="D22" s="5">
        <v>10</v>
      </c>
      <c r="E22" s="5">
        <v>8</v>
      </c>
      <c r="F22" s="7">
        <f t="shared" si="0"/>
        <v>8</v>
      </c>
    </row>
    <row r="23" spans="1:6" ht="28" x14ac:dyDescent="0.3">
      <c r="A23" s="10"/>
      <c r="B23" s="5" t="s">
        <v>20</v>
      </c>
      <c r="C23" s="5">
        <v>9</v>
      </c>
      <c r="D23" s="5">
        <v>8</v>
      </c>
      <c r="E23" s="5">
        <v>7</v>
      </c>
      <c r="F23" s="7">
        <f t="shared" si="0"/>
        <v>8.2000000000000011</v>
      </c>
    </row>
    <row r="24" spans="1:6" ht="28" x14ac:dyDescent="0.3">
      <c r="A24" s="10"/>
      <c r="B24" s="5" t="s">
        <v>21</v>
      </c>
      <c r="C24" s="5">
        <v>10</v>
      </c>
      <c r="D24" s="5">
        <v>7</v>
      </c>
      <c r="E24" s="5">
        <v>7</v>
      </c>
      <c r="F24" s="7">
        <f t="shared" si="0"/>
        <v>8.2000000000000011</v>
      </c>
    </row>
    <row r="25" spans="1:6" x14ac:dyDescent="0.3">
      <c r="A25" s="10"/>
      <c r="B25" s="5" t="s">
        <v>22</v>
      </c>
      <c r="C25" s="5">
        <v>9</v>
      </c>
      <c r="D25" s="5">
        <v>8</v>
      </c>
      <c r="E25" s="5">
        <v>8</v>
      </c>
      <c r="F25" s="7">
        <f t="shared" si="0"/>
        <v>8.4</v>
      </c>
    </row>
    <row r="26" spans="1:6" ht="28" x14ac:dyDescent="0.3">
      <c r="A26" s="10"/>
      <c r="B26" s="5" t="s">
        <v>23</v>
      </c>
      <c r="C26" s="5">
        <v>3</v>
      </c>
      <c r="D26" s="5">
        <v>6</v>
      </c>
      <c r="E26" s="5">
        <v>5</v>
      </c>
      <c r="F26" s="7">
        <f t="shared" si="0"/>
        <v>4.6000000000000005</v>
      </c>
    </row>
    <row r="27" spans="1:6" ht="28" x14ac:dyDescent="0.3">
      <c r="A27" s="10"/>
      <c r="B27" s="5" t="s">
        <v>24</v>
      </c>
      <c r="C27" s="5">
        <v>3</v>
      </c>
      <c r="D27" s="5">
        <v>6</v>
      </c>
      <c r="E27" s="5">
        <v>8</v>
      </c>
      <c r="F27" s="7">
        <f t="shared" si="0"/>
        <v>5.2000000000000011</v>
      </c>
    </row>
    <row r="28" spans="1:6" ht="28" x14ac:dyDescent="0.3">
      <c r="A28" s="10"/>
      <c r="B28" s="5" t="s">
        <v>25</v>
      </c>
      <c r="C28" s="5">
        <v>10</v>
      </c>
      <c r="D28" s="5">
        <v>8</v>
      </c>
      <c r="E28" s="5">
        <v>8</v>
      </c>
      <c r="F28" s="7">
        <f t="shared" si="0"/>
        <v>8.8000000000000007</v>
      </c>
    </row>
    <row r="29" spans="1:6" ht="28" x14ac:dyDescent="0.3">
      <c r="A29" s="10"/>
      <c r="B29" s="5" t="s">
        <v>26</v>
      </c>
      <c r="C29" s="5">
        <v>8</v>
      </c>
      <c r="D29" s="5">
        <v>10</v>
      </c>
      <c r="E29" s="5">
        <v>8</v>
      </c>
      <c r="F29" s="7">
        <f t="shared" si="0"/>
        <v>8.8000000000000007</v>
      </c>
    </row>
    <row r="30" spans="1:6" x14ac:dyDescent="0.3">
      <c r="A30" s="10"/>
      <c r="B30" s="5" t="s">
        <v>27</v>
      </c>
      <c r="C30" s="5">
        <v>9</v>
      </c>
      <c r="D30" s="5">
        <v>7</v>
      </c>
      <c r="E30" s="5">
        <v>9</v>
      </c>
      <c r="F30" s="7">
        <f t="shared" si="0"/>
        <v>8.2000000000000011</v>
      </c>
    </row>
    <row r="31" spans="1:6" ht="42" x14ac:dyDescent="0.3">
      <c r="A31" s="11" t="s">
        <v>32</v>
      </c>
      <c r="B31" s="5" t="s">
        <v>30</v>
      </c>
      <c r="C31" s="5">
        <v>10</v>
      </c>
      <c r="D31" s="5">
        <v>8</v>
      </c>
      <c r="E31" s="5">
        <v>8</v>
      </c>
      <c r="F31" s="7">
        <f t="shared" si="0"/>
        <v>8.8000000000000007</v>
      </c>
    </row>
    <row r="32" spans="1:6" ht="42" x14ac:dyDescent="0.3">
      <c r="A32" s="11"/>
      <c r="B32" s="5" t="s">
        <v>29</v>
      </c>
      <c r="C32" s="5">
        <v>10</v>
      </c>
      <c r="D32" s="5">
        <v>10</v>
      </c>
      <c r="E32" s="5">
        <v>8</v>
      </c>
      <c r="F32" s="7">
        <f t="shared" si="0"/>
        <v>9.6</v>
      </c>
    </row>
    <row r="33" spans="1:6" ht="42" x14ac:dyDescent="0.3">
      <c r="A33" s="11"/>
      <c r="B33" s="5" t="s">
        <v>31</v>
      </c>
      <c r="C33" s="5">
        <v>10</v>
      </c>
      <c r="D33" s="5">
        <v>10</v>
      </c>
      <c r="E33" s="5">
        <v>6</v>
      </c>
      <c r="F33" s="7">
        <f t="shared" si="0"/>
        <v>9.1999999999999993</v>
      </c>
    </row>
  </sheetData>
  <mergeCells count="5">
    <mergeCell ref="C2:E2"/>
    <mergeCell ref="A14:A21"/>
    <mergeCell ref="A22:A30"/>
    <mergeCell ref="A31:A33"/>
    <mergeCell ref="A4:A13"/>
  </mergeCells>
  <conditionalFormatting sqref="F4:F33">
    <cfRule type="cellIs" dxfId="0" priority="5" operator="greaterThan">
      <formula>7.9</formula>
    </cfRule>
    <cfRule type="colorScale" priority="6">
      <colorScale>
        <cfvo type="min"/>
        <cfvo type="max"/>
        <color rgb="FFFF0000"/>
        <color rgb="FFFFEF9C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NINO</dc:creator>
  <cp:lastModifiedBy>GABRIELA BARRERA</cp:lastModifiedBy>
  <dcterms:created xsi:type="dcterms:W3CDTF">2025-01-22T20:29:32Z</dcterms:created>
  <dcterms:modified xsi:type="dcterms:W3CDTF">2025-03-29T06:23:44Z</dcterms:modified>
</cp:coreProperties>
</file>